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2" i="1" l="1"/>
  <c r="D12" i="1"/>
  <c r="E8" i="1"/>
  <c r="D8" i="1"/>
  <c r="E4" i="1"/>
  <c r="D4" i="1"/>
  <c r="C12" i="1"/>
  <c r="E11" i="1"/>
  <c r="E10" i="1"/>
  <c r="E9" i="1"/>
  <c r="E7" i="1"/>
  <c r="E5" i="1"/>
  <c r="E6" i="1" l="1"/>
</calcChain>
</file>

<file path=xl/sharedStrings.xml><?xml version="1.0" encoding="utf-8"?>
<sst xmlns="http://schemas.openxmlformats.org/spreadsheetml/2006/main" count="32" uniqueCount="27">
  <si>
    <t xml:space="preserve">Наименование </t>
  </si>
  <si>
    <t>КБК</t>
  </si>
  <si>
    <t>Причины отклонений</t>
  </si>
  <si>
    <t>Утверждено решением о бюджете, рублей</t>
  </si>
  <si>
    <t>Субсидии бюджетным учреждениям</t>
  </si>
  <si>
    <t>Администрация Унечского района</t>
  </si>
  <si>
    <t>ВСЕГО:</t>
  </si>
  <si>
    <t>Бюджетные инвестиции</t>
  </si>
  <si>
    <t>Отклонение       (+/-), рублей</t>
  </si>
  <si>
    <t>001</t>
  </si>
  <si>
    <t>016</t>
  </si>
  <si>
    <t>Утверждено сводной бюджетной росписью, рублей</t>
  </si>
  <si>
    <t>001 0502 0155311270 410</t>
  </si>
  <si>
    <t>001 0409 01551R5670 410</t>
  </si>
  <si>
    <t>016 0801 1601384260 610</t>
  </si>
  <si>
    <t>Переданные полномочия муниципальному району от городского поселения на ремонт кинотеатра "Мир"</t>
  </si>
  <si>
    <t>016 0801 16013R4670 610</t>
  </si>
  <si>
    <t>016 0801 16013R5190 610</t>
  </si>
  <si>
    <t>Отдел культуры администрации Унечского района Брянской области</t>
  </si>
  <si>
    <t>Информация об отклонении бюджетных ассигнований, утвержденных решением Унечского районного Совета от 05.12.2017 года № 5-271 "О бюджете муниципального образования "Унечский муниципальный район" на 2018 год и на плановый период 2019 и 2020 годов" (в редакции от 15.02.2018 г. № 5-298), от утвержденных сводной бюджетной росписью по состоянию на 01.04.2018 года</t>
  </si>
  <si>
    <t xml:space="preserve">Субсидия на строительство централизованного водоснабжения залинейной части города Унеча </t>
  </si>
  <si>
    <t xml:space="preserve">Субсидия на строительство автомобильной дороги "Унеча - ст. Рассуха - Лизогубовка" - Трудовик </t>
  </si>
  <si>
    <t>Иные межбюджетные трансферты на повышение качества и доступности предоставления государственных и муниципальных услуг</t>
  </si>
  <si>
    <t xml:space="preserve">Субсидия на обеспечение развития и укрепление материально-технической базы Березинского ПЦДК </t>
  </si>
  <si>
    <t xml:space="preserve">Субсидия на поддержку отрасли культуры </t>
  </si>
  <si>
    <t>Увеличение бюджетных ассигнований в связи с поступлением межбюджетных трансфертов из других бюджетов (статья 217 Бюджетного кодекса Российской Федерации)</t>
  </si>
  <si>
    <t>001 0113 0111118640 610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</si>
</sst>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4" fontId="2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4" fontId="4" fillId="0" borderId="1" xfId="0" applyNumberFormat="1" applyFont="1" applyBorder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horizontal="left" wrapText="1"/>
    </xf>
    <xf numFmtId="0" fontId="2" fillId="0" borderId="1" xfId="0" applyFont="1" applyBorder="1"/>
    <xf numFmtId="0" fontId="4" fillId="0" borderId="1" xfId="0" applyFont="1" applyBorder="1"/>
    <xf numFmtId="0" fontId="5" fillId="0" borderId="0" xfId="0" applyFont="1"/>
    <xf numFmtId="4" fontId="5" fillId="0" borderId="0" xfId="0" applyNumberFormat="1" applyFont="1"/>
    <xf numFmtId="0" fontId="4" fillId="0" borderId="0" xfId="0" applyFont="1"/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B8" sqref="B8"/>
    </sheetView>
  </sheetViews>
  <sheetFormatPr defaultRowHeight="15" x14ac:dyDescent="0.25"/>
  <cols>
    <col min="1" max="1" width="27.7109375" customWidth="1"/>
    <col min="2" max="2" width="25.5703125" customWidth="1"/>
    <col min="3" max="3" width="16.140625" customWidth="1"/>
    <col min="4" max="4" width="15.42578125" customWidth="1"/>
    <col min="5" max="5" width="15" customWidth="1"/>
    <col min="6" max="6" width="43.28515625" customWidth="1"/>
    <col min="8" max="8" width="10" bestFit="1" customWidth="1"/>
  </cols>
  <sheetData>
    <row r="1" spans="1:6" ht="48.75" customHeight="1" x14ac:dyDescent="0.25">
      <c r="A1" s="18" t="s">
        <v>19</v>
      </c>
      <c r="B1" s="18"/>
      <c r="C1" s="18"/>
      <c r="D1" s="18"/>
      <c r="E1" s="18"/>
      <c r="F1" s="18"/>
    </row>
    <row r="2" spans="1:6" ht="14.25" customHeight="1" x14ac:dyDescent="0.25">
      <c r="A2" s="3"/>
      <c r="B2" s="3"/>
      <c r="C2" s="3"/>
      <c r="D2" s="3"/>
      <c r="E2" s="3"/>
      <c r="F2" s="3"/>
    </row>
    <row r="3" spans="1:6" s="1" customFormat="1" ht="78.75" x14ac:dyDescent="0.25">
      <c r="A3" s="4" t="s">
        <v>0</v>
      </c>
      <c r="B3" s="4" t="s">
        <v>1</v>
      </c>
      <c r="C3" s="4" t="s">
        <v>3</v>
      </c>
      <c r="D3" s="4" t="s">
        <v>11</v>
      </c>
      <c r="E3" s="4" t="s">
        <v>8</v>
      </c>
      <c r="F3" s="4" t="s">
        <v>2</v>
      </c>
    </row>
    <row r="4" spans="1:6" ht="78" customHeight="1" x14ac:dyDescent="0.25">
      <c r="A4" s="5" t="s">
        <v>5</v>
      </c>
      <c r="B4" s="6" t="s">
        <v>9</v>
      </c>
      <c r="C4" s="7">
        <v>0</v>
      </c>
      <c r="D4" s="7">
        <f>D5+D6+D7</f>
        <v>26963641</v>
      </c>
      <c r="E4" s="7">
        <f>E5+E6+E7</f>
        <v>26963641</v>
      </c>
      <c r="F4" s="8" t="s">
        <v>25</v>
      </c>
    </row>
    <row r="5" spans="1:6" ht="47.25" x14ac:dyDescent="0.25">
      <c r="A5" s="8" t="s">
        <v>7</v>
      </c>
      <c r="B5" s="9" t="s">
        <v>12</v>
      </c>
      <c r="C5" s="10">
        <v>0</v>
      </c>
      <c r="D5" s="10">
        <v>7500000</v>
      </c>
      <c r="E5" s="10">
        <f>D5-C5</f>
        <v>7500000</v>
      </c>
      <c r="F5" s="11" t="s">
        <v>20</v>
      </c>
    </row>
    <row r="6" spans="1:6" ht="47.25" x14ac:dyDescent="0.25">
      <c r="A6" s="8" t="s">
        <v>7</v>
      </c>
      <c r="B6" s="9" t="s">
        <v>13</v>
      </c>
      <c r="C6" s="10">
        <v>0</v>
      </c>
      <c r="D6" s="10">
        <v>19383893</v>
      </c>
      <c r="E6" s="10">
        <f t="shared" ref="E6:E11" si="0">D6-C6</f>
        <v>19383893</v>
      </c>
      <c r="F6" s="11" t="s">
        <v>21</v>
      </c>
    </row>
    <row r="7" spans="1:6" ht="61.5" customHeight="1" x14ac:dyDescent="0.25">
      <c r="A7" s="8" t="s">
        <v>4</v>
      </c>
      <c r="B7" s="9" t="s">
        <v>26</v>
      </c>
      <c r="C7" s="10">
        <v>0</v>
      </c>
      <c r="D7" s="10">
        <v>79748</v>
      </c>
      <c r="E7" s="10">
        <f t="shared" si="0"/>
        <v>79748</v>
      </c>
      <c r="F7" s="8" t="s">
        <v>22</v>
      </c>
    </row>
    <row r="8" spans="1:6" ht="79.5" customHeight="1" x14ac:dyDescent="0.25">
      <c r="A8" s="5" t="s">
        <v>18</v>
      </c>
      <c r="B8" s="6" t="s">
        <v>10</v>
      </c>
      <c r="C8" s="7">
        <v>0</v>
      </c>
      <c r="D8" s="7">
        <f>D9+D10+D11</f>
        <v>2597390</v>
      </c>
      <c r="E8" s="7">
        <f>E9+E10+E11</f>
        <v>2597390</v>
      </c>
      <c r="F8" s="8" t="s">
        <v>25</v>
      </c>
    </row>
    <row r="9" spans="1:6" ht="47.25" x14ac:dyDescent="0.25">
      <c r="A9" s="8" t="s">
        <v>4</v>
      </c>
      <c r="B9" s="9" t="s">
        <v>14</v>
      </c>
      <c r="C9" s="10">
        <v>0</v>
      </c>
      <c r="D9" s="10">
        <v>1150000</v>
      </c>
      <c r="E9" s="10">
        <f t="shared" si="0"/>
        <v>1150000</v>
      </c>
      <c r="F9" s="8" t="s">
        <v>15</v>
      </c>
    </row>
    <row r="10" spans="1:6" ht="43.5" customHeight="1" x14ac:dyDescent="0.25">
      <c r="A10" s="8" t="s">
        <v>4</v>
      </c>
      <c r="B10" s="9" t="s">
        <v>16</v>
      </c>
      <c r="C10" s="10">
        <v>0</v>
      </c>
      <c r="D10" s="10">
        <v>1100000</v>
      </c>
      <c r="E10" s="10">
        <f t="shared" si="0"/>
        <v>1100000</v>
      </c>
      <c r="F10" s="8" t="s">
        <v>23</v>
      </c>
    </row>
    <row r="11" spans="1:6" ht="31.5" x14ac:dyDescent="0.25">
      <c r="A11" s="8" t="s">
        <v>4</v>
      </c>
      <c r="B11" s="9" t="s">
        <v>17</v>
      </c>
      <c r="C11" s="10">
        <v>0</v>
      </c>
      <c r="D11" s="10">
        <v>347390</v>
      </c>
      <c r="E11" s="10">
        <f t="shared" si="0"/>
        <v>347390</v>
      </c>
      <c r="F11" s="12" t="s">
        <v>24</v>
      </c>
    </row>
    <row r="12" spans="1:6" ht="15.75" x14ac:dyDescent="0.25">
      <c r="A12" s="13" t="s">
        <v>6</v>
      </c>
      <c r="B12" s="13"/>
      <c r="C12" s="7">
        <f>C4+C8</f>
        <v>0</v>
      </c>
      <c r="D12" s="7">
        <f>D4+D8</f>
        <v>29561031</v>
      </c>
      <c r="E12" s="7">
        <f>E4+E8</f>
        <v>29561031</v>
      </c>
      <c r="F12" s="14"/>
    </row>
    <row r="13" spans="1:6" ht="15.75" x14ac:dyDescent="0.25">
      <c r="A13" s="15"/>
      <c r="B13" s="15"/>
      <c r="C13" s="15"/>
      <c r="D13" s="15"/>
      <c r="E13" s="15"/>
      <c r="F13" s="15"/>
    </row>
    <row r="14" spans="1:6" ht="15.75" x14ac:dyDescent="0.25">
      <c r="A14" s="15"/>
      <c r="B14" s="15"/>
      <c r="C14" s="15"/>
      <c r="D14" s="15"/>
      <c r="E14" s="15"/>
      <c r="F14" s="15"/>
    </row>
    <row r="15" spans="1:6" ht="15.75" x14ac:dyDescent="0.25">
      <c r="A15" s="15"/>
      <c r="B15" s="15"/>
      <c r="C15" s="15"/>
      <c r="D15" s="15"/>
      <c r="E15" s="15"/>
      <c r="F15" s="15"/>
    </row>
    <row r="16" spans="1:6" ht="15.75" x14ac:dyDescent="0.25">
      <c r="A16" s="15"/>
      <c r="B16" s="15"/>
      <c r="C16" s="15"/>
      <c r="D16" s="16"/>
      <c r="E16" s="15"/>
      <c r="F16" s="15"/>
    </row>
    <row r="17" spans="1:6" ht="15.75" x14ac:dyDescent="0.25">
      <c r="A17" s="15"/>
      <c r="B17" s="15"/>
      <c r="C17" s="15"/>
      <c r="D17" s="15"/>
      <c r="E17" s="15"/>
      <c r="F17" s="15"/>
    </row>
    <row r="18" spans="1:6" ht="15.75" x14ac:dyDescent="0.25">
      <c r="A18" s="17"/>
      <c r="B18" s="17"/>
      <c r="C18" s="17"/>
      <c r="D18" s="17"/>
      <c r="E18" s="17"/>
      <c r="F18" s="17"/>
    </row>
    <row r="19" spans="1:6" ht="15.75" x14ac:dyDescent="0.25">
      <c r="A19" s="15"/>
      <c r="B19" s="15"/>
      <c r="C19" s="15"/>
      <c r="D19" s="15"/>
      <c r="E19" s="15"/>
      <c r="F19" s="15"/>
    </row>
    <row r="21" spans="1:6" x14ac:dyDescent="0.25">
      <c r="A21" s="2"/>
      <c r="B21" s="2"/>
      <c r="C21" s="2"/>
      <c r="D21" s="2"/>
      <c r="E21" s="2"/>
    </row>
    <row r="22" spans="1:6" x14ac:dyDescent="0.25">
      <c r="A22" s="2"/>
      <c r="B22" s="2"/>
      <c r="C22" s="2"/>
      <c r="D22" s="2"/>
      <c r="E22" s="2"/>
    </row>
    <row r="23" spans="1:6" x14ac:dyDescent="0.25">
      <c r="A23" s="2"/>
      <c r="B23" s="2"/>
      <c r="C23" s="2"/>
      <c r="D23" s="2"/>
      <c r="E23" s="2"/>
    </row>
  </sheetData>
  <mergeCells count="1">
    <mergeCell ref="A1:F1"/>
  </mergeCells>
  <pageMargins left="0.9055118110236221" right="0.11811023622047245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2018-05-07T14:59:42Z</dcterms:modified>
</cp:coreProperties>
</file>